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21" sheetId="1" r:id="rId1"/>
  </sheets>
  <definedNames>
    <definedName name="Date">'Приложение 21'!#REF!</definedName>
    <definedName name="Date1">'Приложение 21'!#REF!</definedName>
    <definedName name="DateExecute">'Приложение 21'!#REF!</definedName>
    <definedName name="EndDate">'Приложение 21'!#REF!</definedName>
    <definedName name="NameHead">'Приложение 21'!#REF!</definedName>
    <definedName name="ThisYear">'Приложение 21'!#REF!</definedName>
    <definedName name="Unit">'Приложение 21'!$J$5</definedName>
    <definedName name="Year">'Приложение 21'!#REF!</definedName>
    <definedName name="_xlnm.Print_Titles" localSheetId="0">'Приложение 21'!$6:$8</definedName>
    <definedName name="_xlnm.Print_Area" localSheetId="0">'Приложение 21'!$A$1:$J$100</definedName>
  </definedNames>
  <calcPr calcId="162913" refMode="R1C1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</calcChain>
</file>

<file path=xl/sharedStrings.xml><?xml version="1.0" encoding="utf-8"?>
<sst xmlns="http://schemas.openxmlformats.org/spreadsheetml/2006/main" count="311" uniqueCount="109">
  <si>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</si>
  <si>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</si>
  <si>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</si>
  <si>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</si>
  <si>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</si>
  <si>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</si>
  <si>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</si>
  <si>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</si>
  <si>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</si>
  <si>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</si>
  <si>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ОТЧЕТ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</si>
  <si>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</si>
  <si>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</si>
  <si>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</si>
  <si>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</si>
  <si>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</si>
  <si>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</si>
  <si>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</si>
  <si>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</si>
  <si>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</si>
  <si>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</si>
  <si>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</si>
  <si>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</si>
  <si>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</si>
  <si>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</si>
  <si>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12 1 01 57840</t>
  </si>
  <si>
    <t>Расходы дорожного фонда за счет средств федерального бюджета текущего года</t>
  </si>
  <si>
    <t>Капитальные вложения в объекты государственной (муниципальной) собственности</t>
  </si>
  <si>
    <t>1.1.0.3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</si>
  <si>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</si>
  <si>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12 1 02 10130</t>
  </si>
  <si>
    <t>400</t>
  </si>
  <si>
    <t>1.1.0.4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</si>
  <si>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</si>
  <si>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1.1.0.5</t>
  </si>
  <si>
    <t>Автомобильная дорога для резидента ООО "Соколиный центр "Камчатка"</t>
  </si>
  <si>
    <t>12 1 02 5505A</t>
  </si>
  <si>
    <t>1.1.0.6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</si>
  <si>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</si>
  <si>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</si>
  <si>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1.1.0.7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</si>
  <si>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</si>
  <si>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1.1.0.8</t>
  </si>
  <si>
    <t>12 1 02 К8003</t>
  </si>
  <si>
    <t>1.1.0.9</t>
  </si>
  <si>
    <t>Межбюджетные трансферты</t>
  </si>
  <si>
    <t>1.1.0.10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</si>
  <si>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</si>
  <si>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</si>
  <si>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500</t>
  </si>
  <si>
    <t>1.1.0.11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</si>
  <si>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</si>
  <si>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</si>
  <si>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1.1.0.12</t>
  </si>
  <si>
    <t>12 1 06 40030</t>
  </si>
  <si>
    <t>1.1.0.13</t>
  </si>
  <si>
    <t>12 1 06 5505Ш</t>
  </si>
  <si>
    <t>1.1.0.14</t>
  </si>
  <si>
    <t>12 1 09 40060</t>
  </si>
  <si>
    <t>1.1.0.15</t>
  </si>
  <si>
    <t>12 1 J1 53380</t>
  </si>
  <si>
    <t>1.1.0.16</t>
  </si>
  <si>
    <t>12 1 R1 53890</t>
  </si>
  <si>
    <t>1.1.0.17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</si>
  <si>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</si>
  <si>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1.1.0.18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</si>
  <si>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</si>
  <si>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</si>
  <si>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1.1.0.19</t>
  </si>
  <si>
    <t>Проведение работ по капитальному ремонту, ремонту автомобильных дорог Петропавловск-Камчатской городской агломерации</t>
  </si>
  <si>
    <t>1.1.0.20</t>
  </si>
  <si>
    <t>12 1 R1 53940</t>
  </si>
  <si>
    <t>1.1.0.21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</si>
  <si>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</si>
  <si>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1.1.0.22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</si>
  <si>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</si>
  <si>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1.1.0.23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</si>
  <si>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</si>
  <si>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</si>
  <si>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</t>
  </si>
  <si>
    <t>Государственная программа Камчатского края "Цифровая трансформация в Камчатском крае"</t>
  </si>
  <si>
    <t>2.1</t>
  </si>
  <si>
    <t>Подпрограмма "Цифровая трансформация в сфере транспорта"</t>
  </si>
  <si>
    <t>Министерство цифрового развития Камчатского края</t>
  </si>
  <si>
    <t>Предоставление субсидий бюджетным, автономным учреждениям и иным некоммерческим организациям</t>
  </si>
  <si>
    <t>2.1.0.1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</si>
  <si>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</si>
  <si>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820</t>
  </si>
  <si>
    <t>0410</t>
  </si>
  <si>
    <t>20 6 02 09990</t>
  </si>
  <si>
    <t>600</t>
  </si>
  <si>
    <t>2.1.0.2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</si>
  <si>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</si>
  <si>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2.1.0.3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</si>
  <si>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</si>
  <si>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20 6 R2 70016</t>
  </si>
  <si>
    <t>3</t>
  </si>
  <si>
    <t>Государственная программа Камчатского края "Формирование современной городской среды в Камчатском крае"</t>
  </si>
  <si>
    <t>3.1</t>
  </si>
  <si>
    <t>Подпрограмма "Благоустройство территорий муниципальных образований в Камчатском крае"</t>
  </si>
  <si>
    <t>3.1.0.1</t>
  </si>
  <si>
    <t>24 2 01 40060</t>
  </si>
  <si>
    <t>3.1.0.2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</si>
  <si>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</si>
  <si>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Всего</t>
  </si>
  <si>
    <t>Годовой объем ассигнований на 2023 год</t>
  </si>
  <si>
    <t>Исполнение 
2023 год</t>
  </si>
  <si>
    <t xml:space="preserve">об исполнении приложения 21 к Закону Камчатского края от 29.11.2022 № 155 "О краевом бюджете на 2023 год
и на плановый период 2024 и 2025 годов" </t>
  </si>
  <si>
    <t xml:space="preserve">"Распределение бюджетных ассигнований дорожного фонда Камчатского края на 2023 год"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</si>
</sst>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5" xfId="0" applyNumberFormat="1" applyFont="1" applyBorder="1" applyAlignment="1">
      <alignment horizontal="right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 vertical="center"/>
    </xf>
    <xf numFmtId="0" fontId="10" fillId="0" borderId="0" xfId="0" applyFont="1" applyAlignment="1"/>
    <xf numFmtId="0" fontId="9" fillId="2" borderId="0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3"/>
  <sheetViews>
    <sheetView showGridLines="0" tabSelected="1" view="pageBreakPreview" zoomScale="85" zoomScaleNormal="85" zoomScaleSheetLayoutView="85" workbookViewId="0">
      <selection activeCell="F5" sqref="F5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21.85546875" style="4" customWidth="1"/>
    <col min="9" max="9" width="18.42578125" style="4" customWidth="1"/>
    <col min="10" max="10" width="12.7109375" style="4" customWidth="1"/>
    <col min="11" max="16384" width="9.140625" style="4"/>
  </cols>
  <sheetData>
    <row r="1" spans="1:10" ht="22.5" customHeight="1" x14ac:dyDescent="0.35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9"/>
    </row>
    <row r="2" spans="1:10" ht="34.5" customHeight="1" x14ac:dyDescent="0.35">
      <c r="A2" s="40" t="s">
        <v>107</v>
      </c>
      <c r="B2" s="40"/>
      <c r="C2" s="40"/>
      <c r="D2" s="40"/>
      <c r="E2" s="40"/>
      <c r="F2" s="40"/>
      <c r="G2" s="40"/>
      <c r="H2" s="40"/>
      <c r="I2" s="40"/>
      <c r="J2" s="39"/>
    </row>
    <row r="3" spans="1:10" ht="22.5" customHeight="1" x14ac:dyDescent="0.35">
      <c r="A3" s="41" t="s">
        <v>108</v>
      </c>
      <c r="B3" s="41"/>
      <c r="C3" s="41"/>
      <c r="D3" s="41"/>
      <c r="E3" s="41"/>
      <c r="F3" s="41"/>
      <c r="G3" s="41"/>
      <c r="H3" s="41"/>
      <c r="I3" s="41"/>
      <c r="J3" s="39"/>
    </row>
    <row r="4" spans="1:10" x14ac:dyDescent="0.25">
      <c r="A4" s="32"/>
      <c r="B4" s="32"/>
      <c r="C4" s="3"/>
      <c r="D4" s="3"/>
      <c r="E4" s="3"/>
      <c r="F4" s="3"/>
      <c r="G4" s="3"/>
      <c r="H4" s="3"/>
      <c r="I4" s="3"/>
      <c r="J4" s="3"/>
    </row>
    <row r="5" spans="1:10" x14ac:dyDescent="0.25">
      <c r="A5" s="1"/>
      <c r="B5" s="5"/>
      <c r="C5" s="5"/>
      <c r="D5" s="5"/>
      <c r="E5" s="3"/>
      <c r="F5" s="2"/>
      <c r="G5" s="2"/>
      <c r="H5" s="2"/>
      <c r="I5" s="2"/>
      <c r="J5" s="11" t="s">
        <v>11</v>
      </c>
    </row>
    <row r="6" spans="1:10" ht="20.25" customHeight="1" x14ac:dyDescent="0.25">
      <c r="A6" s="33" t="s">
        <v>0</v>
      </c>
      <c r="B6" s="34" t="s">
        <v>1</v>
      </c>
      <c r="C6" s="33" t="s">
        <v>2</v>
      </c>
      <c r="D6" s="33"/>
      <c r="E6" s="33"/>
      <c r="F6" s="33"/>
      <c r="G6" s="33" t="s">
        <v>7</v>
      </c>
      <c r="H6" s="36" t="s">
        <v>105</v>
      </c>
      <c r="I6" s="30" t="s">
        <v>106</v>
      </c>
      <c r="J6" s="30" t="s">
        <v>9</v>
      </c>
    </row>
    <row r="7" spans="1:10" ht="34.5" customHeight="1" x14ac:dyDescent="0.25">
      <c r="A7" s="33"/>
      <c r="B7" s="35"/>
      <c r="C7" s="6" t="s">
        <v>6</v>
      </c>
      <c r="D7" s="6" t="s">
        <v>3</v>
      </c>
      <c r="E7" s="6" t="s">
        <v>4</v>
      </c>
      <c r="F7" s="6" t="s">
        <v>8</v>
      </c>
      <c r="G7" s="33"/>
      <c r="H7" s="37"/>
      <c r="I7" s="31"/>
      <c r="J7" s="31"/>
    </row>
    <row r="8" spans="1:10" x14ac:dyDescent="0.25">
      <c r="A8" s="29" t="s">
        <v>5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</row>
    <row r="9" spans="1:10" ht="31.5" x14ac:dyDescent="0.25">
      <c r="A9" s="9" t="s">
        <v>5</v>
      </c>
      <c r="B9" s="10" t="s">
        <v>12</v>
      </c>
      <c r="C9" s="21"/>
      <c r="D9" s="21"/>
      <c r="E9" s="21"/>
      <c r="F9" s="21"/>
      <c r="G9" s="10"/>
      <c r="H9" s="12">
        <v>6791721.2978999997</v>
      </c>
      <c r="I9" s="12">
        <v>6049129.0184800001</v>
      </c>
      <c r="J9" s="25">
        <f t="shared" ref="J9:J40" si="0">IF(AND(I9="",H9&lt;&gt;""),"0,0",(IF(H9="","",(I9/H9)*100)))</f>
        <v>89.066213897063037</v>
      </c>
    </row>
    <row r="10" spans="1:10" x14ac:dyDescent="0.25">
      <c r="A10" s="9" t="s">
        <v>13</v>
      </c>
      <c r="B10" s="10" t="s">
        <v>14</v>
      </c>
      <c r="C10" s="21"/>
      <c r="D10" s="21"/>
      <c r="E10" s="21"/>
      <c r="F10" s="21"/>
      <c r="G10" s="10"/>
      <c r="H10" s="12">
        <v>6791721.2978999997</v>
      </c>
      <c r="I10" s="12">
        <v>6049129.0184800001</v>
      </c>
      <c r="J10" s="25">
        <f t="shared" si="0"/>
        <v>89.066213897063037</v>
      </c>
    </row>
    <row r="11" spans="1:10" ht="31.5" x14ac:dyDescent="0.25">
      <c r="A11" s="7"/>
      <c r="B11" s="8" t="s">
        <v>15</v>
      </c>
      <c r="C11" s="22"/>
      <c r="D11" s="22"/>
      <c r="E11" s="22"/>
      <c r="F11" s="22"/>
      <c r="G11" s="8"/>
      <c r="H11" s="13">
        <v>6791721.2978999997</v>
      </c>
      <c r="I11" s="13">
        <v>6049129.0184800001</v>
      </c>
      <c r="J11" s="26">
        <f t="shared" si="0"/>
        <v>89.066213897063037</v>
      </c>
    </row>
    <row r="12" spans="1:10" ht="31.5" x14ac:dyDescent="0.25">
      <c r="A12" s="7"/>
      <c r="B12" s="8" t="s">
        <v>16</v>
      </c>
      <c r="C12" s="22"/>
      <c r="D12" s="22"/>
      <c r="E12" s="22"/>
      <c r="F12" s="22"/>
      <c r="G12" s="8"/>
      <c r="H12" s="13">
        <v>1687604.4656799999</v>
      </c>
      <c r="I12" s="13">
        <v>1629068.6347399999</v>
      </c>
      <c r="J12" s="26">
        <f t="shared" si="0"/>
        <v>96.531424742561725</v>
      </c>
    </row>
    <row r="13" spans="1:10" ht="63" x14ac:dyDescent="0.25">
      <c r="A13" s="7" t="s">
        <v>17</v>
      </c>
      <c r="B13" s="8" t="s">
        <v>18</v>
      </c>
      <c r="C13" s="22" t="s">
        <v>19</v>
      </c>
      <c r="D13" s="22" t="s">
        <v>20</v>
      </c>
      <c r="E13" s="22" t="s">
        <v>21</v>
      </c>
      <c r="F13" s="22" t="s">
        <v>22</v>
      </c>
      <c r="G13" s="8" t="s">
        <v>15</v>
      </c>
      <c r="H13" s="13">
        <v>1687604.4656799999</v>
      </c>
      <c r="I13" s="13">
        <v>1629068.6347399999</v>
      </c>
      <c r="J13" s="26">
        <f t="shared" si="0"/>
        <v>96.531424742561725</v>
      </c>
    </row>
    <row r="14" spans="1:10" x14ac:dyDescent="0.25">
      <c r="A14" s="15"/>
      <c r="B14" s="16" t="s">
        <v>23</v>
      </c>
      <c r="C14" s="23"/>
      <c r="D14" s="23"/>
      <c r="E14" s="23" t="s">
        <v>21</v>
      </c>
      <c r="F14" s="23"/>
      <c r="G14" s="16"/>
      <c r="H14" s="17">
        <v>1687604.4656799999</v>
      </c>
      <c r="I14" s="17">
        <v>1629068.6347399999</v>
      </c>
      <c r="J14" s="27">
        <f t="shared" si="0"/>
        <v>96.531424742561725</v>
      </c>
    </row>
    <row r="15" spans="1:10" ht="31.5" x14ac:dyDescent="0.25">
      <c r="A15" s="7"/>
      <c r="B15" s="8" t="s">
        <v>16</v>
      </c>
      <c r="C15" s="22"/>
      <c r="D15" s="22"/>
      <c r="E15" s="22"/>
      <c r="F15" s="22"/>
      <c r="G15" s="8"/>
      <c r="H15" s="13">
        <v>135548.9</v>
      </c>
      <c r="I15" s="13">
        <v>135548.9</v>
      </c>
      <c r="J15" s="26">
        <f t="shared" si="0"/>
        <v>100</v>
      </c>
    </row>
    <row r="16" spans="1:10" ht="63" x14ac:dyDescent="0.25">
      <c r="A16" s="7" t="s">
        <v>24</v>
      </c>
      <c r="B16" s="8" t="s">
        <v>18</v>
      </c>
      <c r="C16" s="22" t="s">
        <v>19</v>
      </c>
      <c r="D16" s="22" t="s">
        <v>20</v>
      </c>
      <c r="E16" s="22" t="s">
        <v>25</v>
      </c>
      <c r="F16" s="22" t="s">
        <v>22</v>
      </c>
      <c r="G16" s="8" t="s">
        <v>15</v>
      </c>
      <c r="H16" s="13">
        <v>135548.9</v>
      </c>
      <c r="I16" s="13">
        <v>135548.9</v>
      </c>
      <c r="J16" s="26">
        <f t="shared" si="0"/>
        <v>100</v>
      </c>
    </row>
    <row r="17" spans="1:10" ht="31.5" x14ac:dyDescent="0.25">
      <c r="A17" s="15"/>
      <c r="B17" s="16" t="s">
        <v>26</v>
      </c>
      <c r="C17" s="23"/>
      <c r="D17" s="23"/>
      <c r="E17" s="23" t="s">
        <v>25</v>
      </c>
      <c r="F17" s="23"/>
      <c r="G17" s="16"/>
      <c r="H17" s="17">
        <v>135548.9</v>
      </c>
      <c r="I17" s="17">
        <v>135548.9</v>
      </c>
      <c r="J17" s="27">
        <f t="shared" si="0"/>
        <v>100</v>
      </c>
    </row>
    <row r="18" spans="1:10" ht="31.5" x14ac:dyDescent="0.25">
      <c r="A18" s="7"/>
      <c r="B18" s="8" t="s">
        <v>27</v>
      </c>
      <c r="C18" s="22"/>
      <c r="D18" s="22"/>
      <c r="E18" s="22"/>
      <c r="F18" s="22"/>
      <c r="G18" s="8"/>
      <c r="H18" s="13">
        <v>4406.1874900000003</v>
      </c>
      <c r="I18" s="13">
        <v>3713.0300499999998</v>
      </c>
      <c r="J18" s="26">
        <f t="shared" si="0"/>
        <v>84.268544142228492</v>
      </c>
    </row>
    <row r="19" spans="1:10" ht="63" x14ac:dyDescent="0.25">
      <c r="A19" s="7" t="s">
        <v>28</v>
      </c>
      <c r="B19" s="8" t="s">
        <v>29</v>
      </c>
      <c r="C19" s="22" t="s">
        <v>19</v>
      </c>
      <c r="D19" s="22" t="s">
        <v>20</v>
      </c>
      <c r="E19" s="22" t="s">
        <v>30</v>
      </c>
      <c r="F19" s="22" t="s">
        <v>31</v>
      </c>
      <c r="G19" s="8" t="s">
        <v>15</v>
      </c>
      <c r="H19" s="13">
        <v>2031.19587</v>
      </c>
      <c r="I19" s="13">
        <v>1338.0384300000001</v>
      </c>
      <c r="J19" s="26">
        <f t="shared" si="0"/>
        <v>65.874416631223269</v>
      </c>
    </row>
    <row r="20" spans="1:10" x14ac:dyDescent="0.25">
      <c r="A20" s="15"/>
      <c r="B20" s="16" t="s">
        <v>23</v>
      </c>
      <c r="C20" s="23"/>
      <c r="D20" s="23"/>
      <c r="E20" s="23" t="s">
        <v>30</v>
      </c>
      <c r="F20" s="23"/>
      <c r="G20" s="16"/>
      <c r="H20" s="17">
        <v>2031.19587</v>
      </c>
      <c r="I20" s="17">
        <v>1338.0384300000001</v>
      </c>
      <c r="J20" s="27">
        <f t="shared" si="0"/>
        <v>65.874416631223269</v>
      </c>
    </row>
    <row r="21" spans="1:10" ht="63" x14ac:dyDescent="0.25">
      <c r="A21" s="7" t="s">
        <v>32</v>
      </c>
      <c r="B21" s="8" t="s">
        <v>33</v>
      </c>
      <c r="C21" s="22" t="s">
        <v>19</v>
      </c>
      <c r="D21" s="22" t="s">
        <v>20</v>
      </c>
      <c r="E21" s="22" t="s">
        <v>30</v>
      </c>
      <c r="F21" s="22" t="s">
        <v>31</v>
      </c>
      <c r="G21" s="8" t="s">
        <v>15</v>
      </c>
      <c r="H21" s="13">
        <v>2374.9916199999998</v>
      </c>
      <c r="I21" s="13">
        <v>2374.9916199999998</v>
      </c>
      <c r="J21" s="26">
        <f t="shared" si="0"/>
        <v>100</v>
      </c>
    </row>
    <row r="22" spans="1:10" x14ac:dyDescent="0.25">
      <c r="A22" s="15"/>
      <c r="B22" s="16" t="s">
        <v>23</v>
      </c>
      <c r="C22" s="23"/>
      <c r="D22" s="23"/>
      <c r="E22" s="23" t="s">
        <v>30</v>
      </c>
      <c r="F22" s="23"/>
      <c r="G22" s="16"/>
      <c r="H22" s="17">
        <v>2374.9916199999998</v>
      </c>
      <c r="I22" s="17">
        <v>2374.9916199999998</v>
      </c>
      <c r="J22" s="27">
        <f t="shared" si="0"/>
        <v>100</v>
      </c>
    </row>
    <row r="23" spans="1:10" ht="31.5" x14ac:dyDescent="0.25">
      <c r="A23" s="7"/>
      <c r="B23" s="8" t="s">
        <v>27</v>
      </c>
      <c r="C23" s="22"/>
      <c r="D23" s="22"/>
      <c r="E23" s="22"/>
      <c r="F23" s="22"/>
      <c r="G23" s="8"/>
      <c r="H23" s="13">
        <v>639548.02</v>
      </c>
      <c r="I23" s="13">
        <v>639548.01813999994</v>
      </c>
      <c r="J23" s="26">
        <f t="shared" si="0"/>
        <v>99.9999997091696</v>
      </c>
    </row>
    <row r="24" spans="1:10" ht="63" x14ac:dyDescent="0.25">
      <c r="A24" s="7" t="s">
        <v>34</v>
      </c>
      <c r="B24" s="8" t="s">
        <v>35</v>
      </c>
      <c r="C24" s="22" t="s">
        <v>19</v>
      </c>
      <c r="D24" s="22" t="s">
        <v>20</v>
      </c>
      <c r="E24" s="22" t="s">
        <v>36</v>
      </c>
      <c r="F24" s="22" t="s">
        <v>31</v>
      </c>
      <c r="G24" s="8" t="s">
        <v>15</v>
      </c>
      <c r="H24" s="13">
        <v>639548.02</v>
      </c>
      <c r="I24" s="13">
        <v>639548.01813999994</v>
      </c>
      <c r="J24" s="26">
        <f t="shared" si="0"/>
        <v>99.9999997091696</v>
      </c>
    </row>
    <row r="25" spans="1:10" ht="31.5" x14ac:dyDescent="0.25">
      <c r="A25" s="15"/>
      <c r="B25" s="16" t="s">
        <v>26</v>
      </c>
      <c r="C25" s="23"/>
      <c r="D25" s="23"/>
      <c r="E25" s="23" t="s">
        <v>36</v>
      </c>
      <c r="F25" s="23"/>
      <c r="G25" s="16"/>
      <c r="H25" s="17">
        <v>639548.02</v>
      </c>
      <c r="I25" s="17">
        <v>639548.01813999994</v>
      </c>
      <c r="J25" s="27">
        <f t="shared" si="0"/>
        <v>99.9999997091696</v>
      </c>
    </row>
    <row r="26" spans="1:10" ht="31.5" x14ac:dyDescent="0.25">
      <c r="A26" s="7"/>
      <c r="B26" s="8" t="s">
        <v>27</v>
      </c>
      <c r="C26" s="22"/>
      <c r="D26" s="22"/>
      <c r="E26" s="22"/>
      <c r="F26" s="22"/>
      <c r="G26" s="8"/>
      <c r="H26" s="13">
        <v>819691.67183999997</v>
      </c>
      <c r="I26" s="13">
        <v>203458.52937</v>
      </c>
      <c r="J26" s="26">
        <f t="shared" si="0"/>
        <v>24.821348850999936</v>
      </c>
    </row>
    <row r="27" spans="1:10" ht="63" x14ac:dyDescent="0.25">
      <c r="A27" s="7" t="s">
        <v>37</v>
      </c>
      <c r="B27" s="8" t="s">
        <v>38</v>
      </c>
      <c r="C27" s="22" t="s">
        <v>19</v>
      </c>
      <c r="D27" s="22" t="s">
        <v>20</v>
      </c>
      <c r="E27" s="22" t="s">
        <v>39</v>
      </c>
      <c r="F27" s="22" t="s">
        <v>31</v>
      </c>
      <c r="G27" s="8" t="s">
        <v>15</v>
      </c>
      <c r="H27" s="13">
        <v>705226.02280999999</v>
      </c>
      <c r="I27" s="13">
        <v>195443.31649999999</v>
      </c>
      <c r="J27" s="26">
        <f t="shared" si="0"/>
        <v>27.713571277652036</v>
      </c>
    </row>
    <row r="28" spans="1:10" ht="31.5" x14ac:dyDescent="0.25">
      <c r="A28" s="15"/>
      <c r="B28" s="16" t="s">
        <v>26</v>
      </c>
      <c r="C28" s="23"/>
      <c r="D28" s="23"/>
      <c r="E28" s="23" t="s">
        <v>39</v>
      </c>
      <c r="F28" s="23"/>
      <c r="G28" s="16"/>
      <c r="H28" s="17">
        <v>705226.02280999999</v>
      </c>
      <c r="I28" s="17">
        <v>195443.31649999999</v>
      </c>
      <c r="J28" s="27">
        <f t="shared" si="0"/>
        <v>27.713571277652036</v>
      </c>
    </row>
    <row r="29" spans="1:10" ht="63" x14ac:dyDescent="0.25">
      <c r="A29" s="7" t="s">
        <v>40</v>
      </c>
      <c r="B29" s="8" t="s">
        <v>41</v>
      </c>
      <c r="C29" s="22" t="s">
        <v>19</v>
      </c>
      <c r="D29" s="22" t="s">
        <v>20</v>
      </c>
      <c r="E29" s="22" t="s">
        <v>39</v>
      </c>
      <c r="F29" s="22" t="s">
        <v>31</v>
      </c>
      <c r="G29" s="8" t="s">
        <v>15</v>
      </c>
      <c r="H29" s="13">
        <v>114465.64903</v>
      </c>
      <c r="I29" s="13">
        <v>8015.2128700000003</v>
      </c>
      <c r="J29" s="26">
        <f t="shared" si="0"/>
        <v>7.0022866579818324</v>
      </c>
    </row>
    <row r="30" spans="1:10" ht="31.5" x14ac:dyDescent="0.25">
      <c r="A30" s="15"/>
      <c r="B30" s="16" t="s">
        <v>26</v>
      </c>
      <c r="C30" s="23"/>
      <c r="D30" s="23"/>
      <c r="E30" s="23" t="s">
        <v>39</v>
      </c>
      <c r="F30" s="23"/>
      <c r="G30" s="16"/>
      <c r="H30" s="17">
        <v>114465.64903</v>
      </c>
      <c r="I30" s="17">
        <v>8015.2128700000003</v>
      </c>
      <c r="J30" s="27">
        <f t="shared" si="0"/>
        <v>7.0022866579818324</v>
      </c>
    </row>
    <row r="31" spans="1:10" ht="31.5" x14ac:dyDescent="0.25">
      <c r="A31" s="7"/>
      <c r="B31" s="8" t="s">
        <v>27</v>
      </c>
      <c r="C31" s="22"/>
      <c r="D31" s="22"/>
      <c r="E31" s="22"/>
      <c r="F31" s="22"/>
      <c r="G31" s="8"/>
      <c r="H31" s="13">
        <v>20794.376680000001</v>
      </c>
      <c r="I31" s="13">
        <v>18794.967980000001</v>
      </c>
      <c r="J31" s="26">
        <f t="shared" si="0"/>
        <v>90.38485870113611</v>
      </c>
    </row>
    <row r="32" spans="1:10" ht="63" x14ac:dyDescent="0.25">
      <c r="A32" s="7" t="s">
        <v>42</v>
      </c>
      <c r="B32" s="8" t="s">
        <v>38</v>
      </c>
      <c r="C32" s="22" t="s">
        <v>19</v>
      </c>
      <c r="D32" s="22" t="s">
        <v>20</v>
      </c>
      <c r="E32" s="22" t="s">
        <v>43</v>
      </c>
      <c r="F32" s="22" t="s">
        <v>31</v>
      </c>
      <c r="G32" s="8" t="s">
        <v>15</v>
      </c>
      <c r="H32" s="13">
        <v>15093.098679999999</v>
      </c>
      <c r="I32" s="13">
        <v>14854.12268</v>
      </c>
      <c r="J32" s="26">
        <f t="shared" si="0"/>
        <v>98.416653829232118</v>
      </c>
    </row>
    <row r="33" spans="1:10" x14ac:dyDescent="0.25">
      <c r="A33" s="15"/>
      <c r="B33" s="16" t="s">
        <v>23</v>
      </c>
      <c r="C33" s="23"/>
      <c r="D33" s="23"/>
      <c r="E33" s="23" t="s">
        <v>43</v>
      </c>
      <c r="F33" s="23"/>
      <c r="G33" s="16"/>
      <c r="H33" s="17">
        <v>15093.098679999999</v>
      </c>
      <c r="I33" s="17">
        <v>14854.12268</v>
      </c>
      <c r="J33" s="27">
        <f t="shared" si="0"/>
        <v>98.416653829232118</v>
      </c>
    </row>
    <row r="34" spans="1:10" ht="63" x14ac:dyDescent="0.25">
      <c r="A34" s="7" t="s">
        <v>44</v>
      </c>
      <c r="B34" s="8" t="s">
        <v>41</v>
      </c>
      <c r="C34" s="22" t="s">
        <v>19</v>
      </c>
      <c r="D34" s="22" t="s">
        <v>20</v>
      </c>
      <c r="E34" s="22" t="s">
        <v>43</v>
      </c>
      <c r="F34" s="22" t="s">
        <v>31</v>
      </c>
      <c r="G34" s="8" t="s">
        <v>15</v>
      </c>
      <c r="H34" s="13">
        <v>5701.2780000000002</v>
      </c>
      <c r="I34" s="13">
        <v>3940.8453</v>
      </c>
      <c r="J34" s="26">
        <f t="shared" si="0"/>
        <v>69.122138930955472</v>
      </c>
    </row>
    <row r="35" spans="1:10" x14ac:dyDescent="0.25">
      <c r="A35" s="15"/>
      <c r="B35" s="16" t="s">
        <v>23</v>
      </c>
      <c r="C35" s="23"/>
      <c r="D35" s="23"/>
      <c r="E35" s="23" t="s">
        <v>43</v>
      </c>
      <c r="F35" s="23"/>
      <c r="G35" s="16"/>
      <c r="H35" s="17">
        <v>5701.2780000000002</v>
      </c>
      <c r="I35" s="17">
        <v>3940.8453</v>
      </c>
      <c r="J35" s="27">
        <f t="shared" si="0"/>
        <v>69.122138930955472</v>
      </c>
    </row>
    <row r="36" spans="1:10" x14ac:dyDescent="0.25">
      <c r="A36" s="7"/>
      <c r="B36" s="8" t="s">
        <v>45</v>
      </c>
      <c r="C36" s="22"/>
      <c r="D36" s="22"/>
      <c r="E36" s="22"/>
      <c r="F36" s="22"/>
      <c r="G36" s="8"/>
      <c r="H36" s="13">
        <v>49476.527020000001</v>
      </c>
      <c r="I36" s="13">
        <v>49476.527020000001</v>
      </c>
      <c r="J36" s="26">
        <f t="shared" si="0"/>
        <v>100</v>
      </c>
    </row>
    <row r="37" spans="1:10" ht="78.75" x14ac:dyDescent="0.25">
      <c r="A37" s="7" t="s">
        <v>46</v>
      </c>
      <c r="B37" s="8" t="s">
        <v>47</v>
      </c>
      <c r="C37" s="22" t="s">
        <v>19</v>
      </c>
      <c r="D37" s="22" t="s">
        <v>20</v>
      </c>
      <c r="E37" s="22" t="s">
        <v>48</v>
      </c>
      <c r="F37" s="22" t="s">
        <v>49</v>
      </c>
      <c r="G37" s="8" t="s">
        <v>15</v>
      </c>
      <c r="H37" s="13">
        <v>49476.527020000001</v>
      </c>
      <c r="I37" s="13">
        <v>49476.527020000001</v>
      </c>
      <c r="J37" s="26">
        <f t="shared" si="0"/>
        <v>100</v>
      </c>
    </row>
    <row r="38" spans="1:10" x14ac:dyDescent="0.25">
      <c r="A38" s="15"/>
      <c r="B38" s="16" t="s">
        <v>23</v>
      </c>
      <c r="C38" s="23"/>
      <c r="D38" s="23"/>
      <c r="E38" s="23" t="s">
        <v>48</v>
      </c>
      <c r="F38" s="23"/>
      <c r="G38" s="16"/>
      <c r="H38" s="17">
        <v>49476.527020000001</v>
      </c>
      <c r="I38" s="17">
        <v>49476.527020000001</v>
      </c>
      <c r="J38" s="27">
        <f t="shared" si="0"/>
        <v>100</v>
      </c>
    </row>
    <row r="39" spans="1:10" x14ac:dyDescent="0.25">
      <c r="A39" s="7"/>
      <c r="B39" s="8" t="s">
        <v>45</v>
      </c>
      <c r="C39" s="22"/>
      <c r="D39" s="22"/>
      <c r="E39" s="22"/>
      <c r="F39" s="22"/>
      <c r="G39" s="8"/>
      <c r="H39" s="13">
        <v>812.07399999999996</v>
      </c>
      <c r="I39" s="13">
        <v>812.07399999999996</v>
      </c>
      <c r="J39" s="26">
        <f t="shared" si="0"/>
        <v>100</v>
      </c>
    </row>
    <row r="40" spans="1:10" ht="63" x14ac:dyDescent="0.25">
      <c r="A40" s="7" t="s">
        <v>50</v>
      </c>
      <c r="B40" s="8" t="s">
        <v>51</v>
      </c>
      <c r="C40" s="22" t="s">
        <v>19</v>
      </c>
      <c r="D40" s="22" t="s">
        <v>20</v>
      </c>
      <c r="E40" s="22" t="s">
        <v>52</v>
      </c>
      <c r="F40" s="22" t="s">
        <v>49</v>
      </c>
      <c r="G40" s="8" t="s">
        <v>15</v>
      </c>
      <c r="H40" s="13">
        <v>812.07399999999996</v>
      </c>
      <c r="I40" s="13">
        <v>812.07399999999996</v>
      </c>
      <c r="J40" s="26">
        <f t="shared" si="0"/>
        <v>100</v>
      </c>
    </row>
    <row r="41" spans="1:10" x14ac:dyDescent="0.25">
      <c r="A41" s="15"/>
      <c r="B41" s="16" t="s">
        <v>23</v>
      </c>
      <c r="C41" s="23"/>
      <c r="D41" s="23"/>
      <c r="E41" s="23" t="s">
        <v>52</v>
      </c>
      <c r="F41" s="23"/>
      <c r="G41" s="16"/>
      <c r="H41" s="17">
        <v>812.07399999999996</v>
      </c>
      <c r="I41" s="17">
        <v>812.07399999999996</v>
      </c>
      <c r="J41" s="27">
        <f t="shared" ref="J41:J72" si="1">IF(AND(I41="",H41&lt;&gt;""),"0,0",(IF(H41="","",(I41/H41)*100)))</f>
        <v>100</v>
      </c>
    </row>
    <row r="42" spans="1:10" x14ac:dyDescent="0.25">
      <c r="A42" s="7"/>
      <c r="B42" s="8" t="s">
        <v>45</v>
      </c>
      <c r="C42" s="22"/>
      <c r="D42" s="22"/>
      <c r="E42" s="22"/>
      <c r="F42" s="22"/>
      <c r="G42" s="8"/>
      <c r="H42" s="13">
        <v>3834.3631300000002</v>
      </c>
      <c r="I42" s="13">
        <v>3834.3631300000002</v>
      </c>
      <c r="J42" s="26">
        <f t="shared" si="1"/>
        <v>100</v>
      </c>
    </row>
    <row r="43" spans="1:10" ht="63" x14ac:dyDescent="0.25">
      <c r="A43" s="7" t="s">
        <v>53</v>
      </c>
      <c r="B43" s="8" t="s">
        <v>51</v>
      </c>
      <c r="C43" s="22" t="s">
        <v>19</v>
      </c>
      <c r="D43" s="22" t="s">
        <v>20</v>
      </c>
      <c r="E43" s="22" t="s">
        <v>54</v>
      </c>
      <c r="F43" s="22" t="s">
        <v>49</v>
      </c>
      <c r="G43" s="8" t="s">
        <v>15</v>
      </c>
      <c r="H43" s="13">
        <v>3834.3631300000002</v>
      </c>
      <c r="I43" s="13">
        <v>3834.3631300000002</v>
      </c>
      <c r="J43" s="26">
        <f t="shared" si="1"/>
        <v>100</v>
      </c>
    </row>
    <row r="44" spans="1:10" x14ac:dyDescent="0.25">
      <c r="A44" s="15"/>
      <c r="B44" s="16" t="s">
        <v>23</v>
      </c>
      <c r="C44" s="23"/>
      <c r="D44" s="23"/>
      <c r="E44" s="23" t="s">
        <v>54</v>
      </c>
      <c r="F44" s="23"/>
      <c r="G44" s="16"/>
      <c r="H44" s="17">
        <v>3834.3631300000002</v>
      </c>
      <c r="I44" s="17">
        <v>3834.3631300000002</v>
      </c>
      <c r="J44" s="27">
        <f t="shared" si="1"/>
        <v>100</v>
      </c>
    </row>
    <row r="45" spans="1:10" x14ac:dyDescent="0.25">
      <c r="A45" s="7"/>
      <c r="B45" s="8" t="s">
        <v>45</v>
      </c>
      <c r="C45" s="22"/>
      <c r="D45" s="22"/>
      <c r="E45" s="22"/>
      <c r="F45" s="22"/>
      <c r="G45" s="8"/>
      <c r="H45" s="13">
        <v>57505.9</v>
      </c>
      <c r="I45" s="13">
        <v>57505.9</v>
      </c>
      <c r="J45" s="26">
        <f t="shared" si="1"/>
        <v>100</v>
      </c>
    </row>
    <row r="46" spans="1:10" ht="63" x14ac:dyDescent="0.25">
      <c r="A46" s="7" t="s">
        <v>55</v>
      </c>
      <c r="B46" s="8" t="s">
        <v>51</v>
      </c>
      <c r="C46" s="22" t="s">
        <v>19</v>
      </c>
      <c r="D46" s="22" t="s">
        <v>20</v>
      </c>
      <c r="E46" s="22" t="s">
        <v>56</v>
      </c>
      <c r="F46" s="22" t="s">
        <v>49</v>
      </c>
      <c r="G46" s="8" t="s">
        <v>15</v>
      </c>
      <c r="H46" s="13">
        <v>57505.9</v>
      </c>
      <c r="I46" s="13">
        <v>57505.9</v>
      </c>
      <c r="J46" s="26">
        <f t="shared" si="1"/>
        <v>100</v>
      </c>
    </row>
    <row r="47" spans="1:10" ht="31.5" x14ac:dyDescent="0.25">
      <c r="A47" s="15"/>
      <c r="B47" s="16" t="s">
        <v>26</v>
      </c>
      <c r="C47" s="23"/>
      <c r="D47" s="23"/>
      <c r="E47" s="23" t="s">
        <v>56</v>
      </c>
      <c r="F47" s="23"/>
      <c r="G47" s="16"/>
      <c r="H47" s="17">
        <v>57505.9</v>
      </c>
      <c r="I47" s="17">
        <v>57505.9</v>
      </c>
      <c r="J47" s="27">
        <f t="shared" si="1"/>
        <v>100</v>
      </c>
    </row>
    <row r="48" spans="1:10" x14ac:dyDescent="0.25">
      <c r="A48" s="7"/>
      <c r="B48" s="8" t="s">
        <v>45</v>
      </c>
      <c r="C48" s="22"/>
      <c r="D48" s="22"/>
      <c r="E48" s="22"/>
      <c r="F48" s="22"/>
      <c r="G48" s="8"/>
      <c r="H48" s="13">
        <v>2.5585</v>
      </c>
      <c r="I48" s="13"/>
      <c r="J48" s="26" t="str">
        <f t="shared" si="1"/>
        <v>0,0</v>
      </c>
    </row>
    <row r="49" spans="1:10" ht="63" x14ac:dyDescent="0.25">
      <c r="A49" s="7" t="s">
        <v>57</v>
      </c>
      <c r="B49" s="8" t="s">
        <v>51</v>
      </c>
      <c r="C49" s="22" t="s">
        <v>19</v>
      </c>
      <c r="D49" s="22" t="s">
        <v>20</v>
      </c>
      <c r="E49" s="22" t="s">
        <v>58</v>
      </c>
      <c r="F49" s="22" t="s">
        <v>49</v>
      </c>
      <c r="G49" s="8" t="s">
        <v>15</v>
      </c>
      <c r="H49" s="13">
        <v>2.5585</v>
      </c>
      <c r="I49" s="13"/>
      <c r="J49" s="26" t="str">
        <f t="shared" si="1"/>
        <v>0,0</v>
      </c>
    </row>
    <row r="50" spans="1:10" x14ac:dyDescent="0.25">
      <c r="A50" s="15"/>
      <c r="B50" s="16" t="s">
        <v>23</v>
      </c>
      <c r="C50" s="23"/>
      <c r="D50" s="23"/>
      <c r="E50" s="23" t="s">
        <v>58</v>
      </c>
      <c r="F50" s="23"/>
      <c r="G50" s="16"/>
      <c r="H50" s="17">
        <v>2.5585</v>
      </c>
      <c r="I50" s="17"/>
      <c r="J50" s="27" t="str">
        <f t="shared" si="1"/>
        <v>0,0</v>
      </c>
    </row>
    <row r="51" spans="1:10" ht="31.5" x14ac:dyDescent="0.25">
      <c r="A51" s="7"/>
      <c r="B51" s="8" t="s">
        <v>27</v>
      </c>
      <c r="C51" s="22"/>
      <c r="D51" s="22"/>
      <c r="E51" s="22"/>
      <c r="F51" s="22"/>
      <c r="G51" s="8"/>
      <c r="H51" s="13">
        <v>1064748.38384</v>
      </c>
      <c r="I51" s="13">
        <v>1064748.38384</v>
      </c>
      <c r="J51" s="26">
        <f t="shared" si="1"/>
        <v>100</v>
      </c>
    </row>
    <row r="52" spans="1:10" ht="63" x14ac:dyDescent="0.25">
      <c r="A52" s="7" t="s">
        <v>59</v>
      </c>
      <c r="B52" s="8" t="s">
        <v>29</v>
      </c>
      <c r="C52" s="22" t="s">
        <v>19</v>
      </c>
      <c r="D52" s="22" t="s">
        <v>20</v>
      </c>
      <c r="E52" s="22" t="s">
        <v>60</v>
      </c>
      <c r="F52" s="22" t="s">
        <v>31</v>
      </c>
      <c r="G52" s="8" t="s">
        <v>15</v>
      </c>
      <c r="H52" s="13">
        <v>1064748.38384</v>
      </c>
      <c r="I52" s="13">
        <v>1064748.38384</v>
      </c>
      <c r="J52" s="26">
        <f t="shared" si="1"/>
        <v>100</v>
      </c>
    </row>
    <row r="53" spans="1:10" x14ac:dyDescent="0.25">
      <c r="A53" s="15"/>
      <c r="B53" s="16" t="s">
        <v>23</v>
      </c>
      <c r="C53" s="23"/>
      <c r="D53" s="23"/>
      <c r="E53" s="23" t="s">
        <v>60</v>
      </c>
      <c r="F53" s="23"/>
      <c r="G53" s="16"/>
      <c r="H53" s="17">
        <v>10647.483840000001</v>
      </c>
      <c r="I53" s="17">
        <v>10647.483840000001</v>
      </c>
      <c r="J53" s="27">
        <f t="shared" si="1"/>
        <v>100</v>
      </c>
    </row>
    <row r="54" spans="1:10" ht="31.5" x14ac:dyDescent="0.25">
      <c r="A54" s="15"/>
      <c r="B54" s="16" t="s">
        <v>26</v>
      </c>
      <c r="C54" s="23"/>
      <c r="D54" s="23"/>
      <c r="E54" s="23" t="s">
        <v>60</v>
      </c>
      <c r="F54" s="23"/>
      <c r="G54" s="16"/>
      <c r="H54" s="17">
        <v>1054100.8999999999</v>
      </c>
      <c r="I54" s="17">
        <v>1054100.8999999999</v>
      </c>
      <c r="J54" s="27">
        <f t="shared" si="1"/>
        <v>100</v>
      </c>
    </row>
    <row r="55" spans="1:10" ht="31.5" x14ac:dyDescent="0.25">
      <c r="A55" s="7"/>
      <c r="B55" s="8" t="s">
        <v>27</v>
      </c>
      <c r="C55" s="22"/>
      <c r="D55" s="22"/>
      <c r="E55" s="22"/>
      <c r="F55" s="22"/>
      <c r="G55" s="8"/>
      <c r="H55" s="13">
        <v>775713.22143000003</v>
      </c>
      <c r="I55" s="13">
        <v>710585.04350000003</v>
      </c>
      <c r="J55" s="26">
        <f t="shared" si="1"/>
        <v>91.604090773399676</v>
      </c>
    </row>
    <row r="56" spans="1:10" ht="63" x14ac:dyDescent="0.25">
      <c r="A56" s="7" t="s">
        <v>61</v>
      </c>
      <c r="B56" s="8" t="s">
        <v>38</v>
      </c>
      <c r="C56" s="22" t="s">
        <v>19</v>
      </c>
      <c r="D56" s="22" t="s">
        <v>20</v>
      </c>
      <c r="E56" s="22" t="s">
        <v>62</v>
      </c>
      <c r="F56" s="22" t="s">
        <v>31</v>
      </c>
      <c r="G56" s="8" t="s">
        <v>15</v>
      </c>
      <c r="H56" s="13">
        <v>139804</v>
      </c>
      <c r="I56" s="13">
        <v>139804</v>
      </c>
      <c r="J56" s="26">
        <f t="shared" si="1"/>
        <v>100</v>
      </c>
    </row>
    <row r="57" spans="1:10" ht="31.5" x14ac:dyDescent="0.25">
      <c r="A57" s="15"/>
      <c r="B57" s="16" t="s">
        <v>26</v>
      </c>
      <c r="C57" s="23"/>
      <c r="D57" s="23"/>
      <c r="E57" s="23" t="s">
        <v>62</v>
      </c>
      <c r="F57" s="23"/>
      <c r="G57" s="16"/>
      <c r="H57" s="17">
        <v>139804</v>
      </c>
      <c r="I57" s="17">
        <v>139804</v>
      </c>
      <c r="J57" s="27">
        <f t="shared" si="1"/>
        <v>100</v>
      </c>
    </row>
    <row r="58" spans="1:10" ht="63" x14ac:dyDescent="0.25">
      <c r="A58" s="7" t="s">
        <v>63</v>
      </c>
      <c r="B58" s="8" t="s">
        <v>64</v>
      </c>
      <c r="C58" s="22" t="s">
        <v>19</v>
      </c>
      <c r="D58" s="22" t="s">
        <v>20</v>
      </c>
      <c r="E58" s="22" t="s">
        <v>62</v>
      </c>
      <c r="F58" s="22" t="s">
        <v>31</v>
      </c>
      <c r="G58" s="8" t="s">
        <v>15</v>
      </c>
      <c r="H58" s="13">
        <v>635909.22143000003</v>
      </c>
      <c r="I58" s="13">
        <v>570781.04350000003</v>
      </c>
      <c r="J58" s="26">
        <f t="shared" si="1"/>
        <v>89.758258610632652</v>
      </c>
    </row>
    <row r="59" spans="1:10" x14ac:dyDescent="0.25">
      <c r="A59" s="15"/>
      <c r="B59" s="16" t="s">
        <v>23</v>
      </c>
      <c r="C59" s="23"/>
      <c r="D59" s="23"/>
      <c r="E59" s="23" t="s">
        <v>62</v>
      </c>
      <c r="F59" s="23"/>
      <c r="G59" s="16"/>
      <c r="H59" s="17">
        <v>142213.22143000001</v>
      </c>
      <c r="I59" s="17">
        <v>77085.0435</v>
      </c>
      <c r="J59" s="27">
        <f t="shared" si="1"/>
        <v>54.203851600353971</v>
      </c>
    </row>
    <row r="60" spans="1:10" ht="31.5" x14ac:dyDescent="0.25">
      <c r="A60" s="15"/>
      <c r="B60" s="16" t="s">
        <v>26</v>
      </c>
      <c r="C60" s="23"/>
      <c r="D60" s="23"/>
      <c r="E60" s="23" t="s">
        <v>62</v>
      </c>
      <c r="F60" s="23"/>
      <c r="G60" s="16"/>
      <c r="H60" s="17">
        <v>493696</v>
      </c>
      <c r="I60" s="17">
        <v>493696</v>
      </c>
      <c r="J60" s="27">
        <f t="shared" si="1"/>
        <v>100</v>
      </c>
    </row>
    <row r="61" spans="1:10" ht="31.5" x14ac:dyDescent="0.25">
      <c r="A61" s="7"/>
      <c r="B61" s="8" t="s">
        <v>16</v>
      </c>
      <c r="C61" s="22"/>
      <c r="D61" s="22"/>
      <c r="E61" s="22"/>
      <c r="F61" s="22"/>
      <c r="G61" s="8"/>
      <c r="H61" s="13">
        <v>190102.20259</v>
      </c>
      <c r="I61" s="13">
        <v>190102.20259</v>
      </c>
      <c r="J61" s="26">
        <f t="shared" si="1"/>
        <v>100</v>
      </c>
    </row>
    <row r="62" spans="1:10" ht="78.75" x14ac:dyDescent="0.25">
      <c r="A62" s="7" t="s">
        <v>65</v>
      </c>
      <c r="B62" s="8" t="s">
        <v>66</v>
      </c>
      <c r="C62" s="22" t="s">
        <v>19</v>
      </c>
      <c r="D62" s="22" t="s">
        <v>20</v>
      </c>
      <c r="E62" s="22" t="s">
        <v>67</v>
      </c>
      <c r="F62" s="22" t="s">
        <v>22</v>
      </c>
      <c r="G62" s="8" t="s">
        <v>15</v>
      </c>
      <c r="H62" s="13">
        <v>190102.20259</v>
      </c>
      <c r="I62" s="13">
        <v>190102.20259</v>
      </c>
      <c r="J62" s="26">
        <f t="shared" si="1"/>
        <v>100</v>
      </c>
    </row>
    <row r="63" spans="1:10" x14ac:dyDescent="0.25">
      <c r="A63" s="15"/>
      <c r="B63" s="16" t="s">
        <v>23</v>
      </c>
      <c r="C63" s="23"/>
      <c r="D63" s="23"/>
      <c r="E63" s="23" t="s">
        <v>67</v>
      </c>
      <c r="F63" s="23"/>
      <c r="G63" s="16"/>
      <c r="H63" s="17">
        <v>190102.20259</v>
      </c>
      <c r="I63" s="17">
        <v>190102.20259</v>
      </c>
      <c r="J63" s="27">
        <f t="shared" si="1"/>
        <v>100</v>
      </c>
    </row>
    <row r="64" spans="1:10" x14ac:dyDescent="0.25">
      <c r="A64" s="7"/>
      <c r="B64" s="8" t="s">
        <v>45</v>
      </c>
      <c r="C64" s="22"/>
      <c r="D64" s="22"/>
      <c r="E64" s="22"/>
      <c r="F64" s="22"/>
      <c r="G64" s="8"/>
      <c r="H64" s="13">
        <v>633000</v>
      </c>
      <c r="I64" s="13">
        <v>633000</v>
      </c>
      <c r="J64" s="26">
        <f t="shared" si="1"/>
        <v>100</v>
      </c>
    </row>
    <row r="65" spans="1:10" ht="63" x14ac:dyDescent="0.25">
      <c r="A65" s="7" t="s">
        <v>68</v>
      </c>
      <c r="B65" s="8" t="s">
        <v>69</v>
      </c>
      <c r="C65" s="22" t="s">
        <v>19</v>
      </c>
      <c r="D65" s="22" t="s">
        <v>20</v>
      </c>
      <c r="E65" s="22" t="s">
        <v>67</v>
      </c>
      <c r="F65" s="22" t="s">
        <v>49</v>
      </c>
      <c r="G65" s="8" t="s">
        <v>15</v>
      </c>
      <c r="H65" s="13">
        <v>633000</v>
      </c>
      <c r="I65" s="13">
        <v>633000</v>
      </c>
      <c r="J65" s="26">
        <f t="shared" si="1"/>
        <v>100</v>
      </c>
    </row>
    <row r="66" spans="1:10" x14ac:dyDescent="0.25">
      <c r="A66" s="15"/>
      <c r="B66" s="16" t="s">
        <v>23</v>
      </c>
      <c r="C66" s="23"/>
      <c r="D66" s="23"/>
      <c r="E66" s="23" t="s">
        <v>67</v>
      </c>
      <c r="F66" s="23"/>
      <c r="G66" s="16"/>
      <c r="H66" s="17">
        <v>633000</v>
      </c>
      <c r="I66" s="17">
        <v>633000</v>
      </c>
      <c r="J66" s="27">
        <f t="shared" si="1"/>
        <v>100</v>
      </c>
    </row>
    <row r="67" spans="1:10" ht="31.5" x14ac:dyDescent="0.25">
      <c r="A67" s="7"/>
      <c r="B67" s="8" t="s">
        <v>16</v>
      </c>
      <c r="C67" s="22"/>
      <c r="D67" s="22"/>
      <c r="E67" s="22"/>
      <c r="F67" s="22"/>
      <c r="G67" s="8"/>
      <c r="H67" s="13">
        <v>315203.3579</v>
      </c>
      <c r="I67" s="13">
        <v>315203.3579</v>
      </c>
      <c r="J67" s="26">
        <f t="shared" si="1"/>
        <v>100</v>
      </c>
    </row>
    <row r="68" spans="1:10" ht="63" x14ac:dyDescent="0.25">
      <c r="A68" s="7" t="s">
        <v>70</v>
      </c>
      <c r="B68" s="8" t="s">
        <v>18</v>
      </c>
      <c r="C68" s="22" t="s">
        <v>19</v>
      </c>
      <c r="D68" s="22" t="s">
        <v>20</v>
      </c>
      <c r="E68" s="22" t="s">
        <v>71</v>
      </c>
      <c r="F68" s="22" t="s">
        <v>22</v>
      </c>
      <c r="G68" s="8" t="s">
        <v>15</v>
      </c>
      <c r="H68" s="13">
        <v>315203.3579</v>
      </c>
      <c r="I68" s="13">
        <v>315203.3579</v>
      </c>
      <c r="J68" s="26">
        <f t="shared" si="1"/>
        <v>100</v>
      </c>
    </row>
    <row r="69" spans="1:10" x14ac:dyDescent="0.25">
      <c r="A69" s="15"/>
      <c r="B69" s="16" t="s">
        <v>23</v>
      </c>
      <c r="C69" s="23"/>
      <c r="D69" s="23"/>
      <c r="E69" s="23" t="s">
        <v>71</v>
      </c>
      <c r="F69" s="23"/>
      <c r="G69" s="16"/>
      <c r="H69" s="17">
        <v>37809.457900000001</v>
      </c>
      <c r="I69" s="17">
        <v>37809.457900000001</v>
      </c>
      <c r="J69" s="27">
        <f t="shared" si="1"/>
        <v>100</v>
      </c>
    </row>
    <row r="70" spans="1:10" ht="31.5" x14ac:dyDescent="0.25">
      <c r="A70" s="15"/>
      <c r="B70" s="16" t="s">
        <v>26</v>
      </c>
      <c r="C70" s="23"/>
      <c r="D70" s="23"/>
      <c r="E70" s="23" t="s">
        <v>71</v>
      </c>
      <c r="F70" s="23"/>
      <c r="G70" s="16"/>
      <c r="H70" s="17">
        <v>277393.90000000002</v>
      </c>
      <c r="I70" s="17">
        <v>277393.90000000002</v>
      </c>
      <c r="J70" s="27">
        <f t="shared" si="1"/>
        <v>100</v>
      </c>
    </row>
    <row r="71" spans="1:10" ht="31.5" x14ac:dyDescent="0.25">
      <c r="A71" s="7"/>
      <c r="B71" s="8" t="s">
        <v>27</v>
      </c>
      <c r="C71" s="22"/>
      <c r="D71" s="22"/>
      <c r="E71" s="22"/>
      <c r="F71" s="22"/>
      <c r="G71" s="8"/>
      <c r="H71" s="13">
        <v>274506.09999999998</v>
      </c>
      <c r="I71" s="13">
        <v>274506.09841999999</v>
      </c>
      <c r="J71" s="26">
        <f t="shared" si="1"/>
        <v>99.999999424420821</v>
      </c>
    </row>
    <row r="72" spans="1:10" ht="63" x14ac:dyDescent="0.25">
      <c r="A72" s="7" t="s">
        <v>72</v>
      </c>
      <c r="B72" s="8" t="s">
        <v>73</v>
      </c>
      <c r="C72" s="22" t="s">
        <v>19</v>
      </c>
      <c r="D72" s="22" t="s">
        <v>20</v>
      </c>
      <c r="E72" s="22" t="s">
        <v>71</v>
      </c>
      <c r="F72" s="22" t="s">
        <v>31</v>
      </c>
      <c r="G72" s="8" t="s">
        <v>15</v>
      </c>
      <c r="H72" s="13">
        <v>109538.26413</v>
      </c>
      <c r="I72" s="13">
        <v>109538.26255</v>
      </c>
      <c r="J72" s="26">
        <f t="shared" si="1"/>
        <v>99.999998557581677</v>
      </c>
    </row>
    <row r="73" spans="1:10" ht="31.5" x14ac:dyDescent="0.25">
      <c r="A73" s="15"/>
      <c r="B73" s="16" t="s">
        <v>26</v>
      </c>
      <c r="C73" s="23"/>
      <c r="D73" s="23"/>
      <c r="E73" s="23" t="s">
        <v>71</v>
      </c>
      <c r="F73" s="23"/>
      <c r="G73" s="16"/>
      <c r="H73" s="17">
        <v>109538.26413</v>
      </c>
      <c r="I73" s="17">
        <v>109538.26255</v>
      </c>
      <c r="J73" s="27">
        <f t="shared" ref="J73:J98" si="2">IF(AND(I73="",H73&lt;&gt;""),"0,0",(IF(H73="","",(I73/H73)*100)))</f>
        <v>99.999998557581677</v>
      </c>
    </row>
    <row r="74" spans="1:10" ht="63" x14ac:dyDescent="0.25">
      <c r="A74" s="7" t="s">
        <v>74</v>
      </c>
      <c r="B74" s="8" t="s">
        <v>75</v>
      </c>
      <c r="C74" s="22" t="s">
        <v>19</v>
      </c>
      <c r="D74" s="22" t="s">
        <v>20</v>
      </c>
      <c r="E74" s="22" t="s">
        <v>71</v>
      </c>
      <c r="F74" s="22" t="s">
        <v>31</v>
      </c>
      <c r="G74" s="8" t="s">
        <v>15</v>
      </c>
      <c r="H74" s="13">
        <v>164967.83587000001</v>
      </c>
      <c r="I74" s="13">
        <v>164967.83587000001</v>
      </c>
      <c r="J74" s="26">
        <f t="shared" si="2"/>
        <v>100</v>
      </c>
    </row>
    <row r="75" spans="1:10" ht="31.5" x14ac:dyDescent="0.25">
      <c r="A75" s="15"/>
      <c r="B75" s="16" t="s">
        <v>26</v>
      </c>
      <c r="C75" s="23"/>
      <c r="D75" s="23"/>
      <c r="E75" s="23" t="s">
        <v>71</v>
      </c>
      <c r="F75" s="23"/>
      <c r="G75" s="16"/>
      <c r="H75" s="17">
        <v>164967.83587000001</v>
      </c>
      <c r="I75" s="17">
        <v>164967.83587000001</v>
      </c>
      <c r="J75" s="27">
        <f t="shared" si="2"/>
        <v>100</v>
      </c>
    </row>
    <row r="76" spans="1:10" ht="31.5" x14ac:dyDescent="0.25">
      <c r="A76" s="7"/>
      <c r="B76" s="8" t="s">
        <v>16</v>
      </c>
      <c r="C76" s="22"/>
      <c r="D76" s="22"/>
      <c r="E76" s="22"/>
      <c r="F76" s="22"/>
      <c r="G76" s="8"/>
      <c r="H76" s="13">
        <v>119222.9878</v>
      </c>
      <c r="I76" s="13">
        <v>119222.9878</v>
      </c>
      <c r="J76" s="26">
        <f t="shared" si="2"/>
        <v>100</v>
      </c>
    </row>
    <row r="77" spans="1:10" ht="63" x14ac:dyDescent="0.25">
      <c r="A77" s="7" t="s">
        <v>76</v>
      </c>
      <c r="B77" s="8" t="s">
        <v>77</v>
      </c>
      <c r="C77" s="22" t="s">
        <v>19</v>
      </c>
      <c r="D77" s="22" t="s">
        <v>20</v>
      </c>
      <c r="E77" s="22" t="s">
        <v>78</v>
      </c>
      <c r="F77" s="22" t="s">
        <v>22</v>
      </c>
      <c r="G77" s="8" t="s">
        <v>15</v>
      </c>
      <c r="H77" s="13">
        <v>119222.9878</v>
      </c>
      <c r="I77" s="13">
        <v>119222.9878</v>
      </c>
      <c r="J77" s="26">
        <f t="shared" si="2"/>
        <v>100</v>
      </c>
    </row>
    <row r="78" spans="1:10" x14ac:dyDescent="0.25">
      <c r="A78" s="15"/>
      <c r="B78" s="16" t="s">
        <v>23</v>
      </c>
      <c r="C78" s="23"/>
      <c r="D78" s="23"/>
      <c r="E78" s="23" t="s">
        <v>78</v>
      </c>
      <c r="F78" s="23"/>
      <c r="G78" s="16"/>
      <c r="H78" s="17">
        <v>119222.9878</v>
      </c>
      <c r="I78" s="17">
        <v>119222.9878</v>
      </c>
      <c r="J78" s="27">
        <f t="shared" si="2"/>
        <v>100</v>
      </c>
    </row>
    <row r="79" spans="1:10" ht="31.5" x14ac:dyDescent="0.25">
      <c r="A79" s="9" t="s">
        <v>79</v>
      </c>
      <c r="B79" s="10" t="s">
        <v>80</v>
      </c>
      <c r="C79" s="21"/>
      <c r="D79" s="21"/>
      <c r="E79" s="21"/>
      <c r="F79" s="21"/>
      <c r="G79" s="10"/>
      <c r="H79" s="12">
        <v>100067</v>
      </c>
      <c r="I79" s="12">
        <v>100067</v>
      </c>
      <c r="J79" s="25">
        <f t="shared" si="2"/>
        <v>100</v>
      </c>
    </row>
    <row r="80" spans="1:10" ht="31.5" x14ac:dyDescent="0.25">
      <c r="A80" s="9" t="s">
        <v>81</v>
      </c>
      <c r="B80" s="10" t="s">
        <v>82</v>
      </c>
      <c r="C80" s="21"/>
      <c r="D80" s="21"/>
      <c r="E80" s="21"/>
      <c r="F80" s="21"/>
      <c r="G80" s="10"/>
      <c r="H80" s="12">
        <v>100067</v>
      </c>
      <c r="I80" s="12">
        <v>100067</v>
      </c>
      <c r="J80" s="25">
        <f t="shared" si="2"/>
        <v>100</v>
      </c>
    </row>
    <row r="81" spans="1:10" x14ac:dyDescent="0.25">
      <c r="A81" s="7"/>
      <c r="B81" s="8" t="s">
        <v>83</v>
      </c>
      <c r="C81" s="22"/>
      <c r="D81" s="22"/>
      <c r="E81" s="22"/>
      <c r="F81" s="22"/>
      <c r="G81" s="8"/>
      <c r="H81" s="13">
        <v>100067</v>
      </c>
      <c r="I81" s="13">
        <v>100067</v>
      </c>
      <c r="J81" s="26">
        <f t="shared" si="2"/>
        <v>100</v>
      </c>
    </row>
    <row r="82" spans="1:10" ht="31.5" x14ac:dyDescent="0.25">
      <c r="A82" s="7"/>
      <c r="B82" s="8" t="s">
        <v>84</v>
      </c>
      <c r="C82" s="22"/>
      <c r="D82" s="22"/>
      <c r="E82" s="22"/>
      <c r="F82" s="22"/>
      <c r="G82" s="8"/>
      <c r="H82" s="13">
        <v>81070.460000000006</v>
      </c>
      <c r="I82" s="13">
        <v>81070.460000000006</v>
      </c>
      <c r="J82" s="26">
        <f t="shared" si="2"/>
        <v>100</v>
      </c>
    </row>
    <row r="83" spans="1:10" ht="94.5" x14ac:dyDescent="0.25">
      <c r="A83" s="7" t="s">
        <v>85</v>
      </c>
      <c r="B83" s="8" t="s">
        <v>86</v>
      </c>
      <c r="C83" s="22" t="s">
        <v>87</v>
      </c>
      <c r="D83" s="22" t="s">
        <v>88</v>
      </c>
      <c r="E83" s="22" t="s">
        <v>89</v>
      </c>
      <c r="F83" s="22" t="s">
        <v>90</v>
      </c>
      <c r="G83" s="8" t="s">
        <v>83</v>
      </c>
      <c r="H83" s="13">
        <v>42067</v>
      </c>
      <c r="I83" s="13">
        <v>42067</v>
      </c>
      <c r="J83" s="26">
        <f t="shared" si="2"/>
        <v>100</v>
      </c>
    </row>
    <row r="84" spans="1:10" x14ac:dyDescent="0.25">
      <c r="A84" s="15"/>
      <c r="B84" s="16" t="s">
        <v>23</v>
      </c>
      <c r="C84" s="23"/>
      <c r="D84" s="23"/>
      <c r="E84" s="23" t="s">
        <v>89</v>
      </c>
      <c r="F84" s="23"/>
      <c r="G84" s="16"/>
      <c r="H84" s="17">
        <v>42067</v>
      </c>
      <c r="I84" s="17">
        <v>42067</v>
      </c>
      <c r="J84" s="27">
        <f t="shared" si="2"/>
        <v>100</v>
      </c>
    </row>
    <row r="85" spans="1:10" ht="47.25" x14ac:dyDescent="0.25">
      <c r="A85" s="7" t="s">
        <v>91</v>
      </c>
      <c r="B85" s="8" t="s">
        <v>92</v>
      </c>
      <c r="C85" s="22" t="s">
        <v>87</v>
      </c>
      <c r="D85" s="22" t="s">
        <v>88</v>
      </c>
      <c r="E85" s="22" t="s">
        <v>89</v>
      </c>
      <c r="F85" s="22" t="s">
        <v>90</v>
      </c>
      <c r="G85" s="8" t="s">
        <v>83</v>
      </c>
      <c r="H85" s="13">
        <v>39003.46</v>
      </c>
      <c r="I85" s="13">
        <v>39003.46</v>
      </c>
      <c r="J85" s="26">
        <f t="shared" si="2"/>
        <v>100</v>
      </c>
    </row>
    <row r="86" spans="1:10" x14ac:dyDescent="0.25">
      <c r="A86" s="15"/>
      <c r="B86" s="16" t="s">
        <v>23</v>
      </c>
      <c r="C86" s="23"/>
      <c r="D86" s="23"/>
      <c r="E86" s="23" t="s">
        <v>89</v>
      </c>
      <c r="F86" s="23"/>
      <c r="G86" s="16"/>
      <c r="H86" s="17">
        <v>39003.46</v>
      </c>
      <c r="I86" s="17">
        <v>39003.46</v>
      </c>
      <c r="J86" s="27">
        <f t="shared" si="2"/>
        <v>100</v>
      </c>
    </row>
    <row r="87" spans="1:10" ht="31.5" x14ac:dyDescent="0.25">
      <c r="A87" s="7"/>
      <c r="B87" s="8" t="s">
        <v>84</v>
      </c>
      <c r="C87" s="22"/>
      <c r="D87" s="22"/>
      <c r="E87" s="22"/>
      <c r="F87" s="22"/>
      <c r="G87" s="8"/>
      <c r="H87" s="13">
        <v>18996.54</v>
      </c>
      <c r="I87" s="13">
        <v>18996.54</v>
      </c>
      <c r="J87" s="26">
        <f t="shared" si="2"/>
        <v>100</v>
      </c>
    </row>
    <row r="88" spans="1:10" ht="47.25" x14ac:dyDescent="0.25">
      <c r="A88" s="7" t="s">
        <v>93</v>
      </c>
      <c r="B88" s="8" t="s">
        <v>94</v>
      </c>
      <c r="C88" s="22" t="s">
        <v>87</v>
      </c>
      <c r="D88" s="22" t="s">
        <v>88</v>
      </c>
      <c r="E88" s="22" t="s">
        <v>95</v>
      </c>
      <c r="F88" s="22" t="s">
        <v>90</v>
      </c>
      <c r="G88" s="8" t="s">
        <v>83</v>
      </c>
      <c r="H88" s="13">
        <v>18996.54</v>
      </c>
      <c r="I88" s="13">
        <v>18996.54</v>
      </c>
      <c r="J88" s="26">
        <f t="shared" si="2"/>
        <v>100</v>
      </c>
    </row>
    <row r="89" spans="1:10" x14ac:dyDescent="0.25">
      <c r="A89" s="15"/>
      <c r="B89" s="16" t="s">
        <v>23</v>
      </c>
      <c r="C89" s="23"/>
      <c r="D89" s="23"/>
      <c r="E89" s="23" t="s">
        <v>95</v>
      </c>
      <c r="F89" s="23"/>
      <c r="G89" s="16"/>
      <c r="H89" s="17">
        <v>18996.54</v>
      </c>
      <c r="I89" s="17">
        <v>18996.54</v>
      </c>
      <c r="J89" s="27">
        <f t="shared" si="2"/>
        <v>100</v>
      </c>
    </row>
    <row r="90" spans="1:10" ht="47.25" x14ac:dyDescent="0.25">
      <c r="A90" s="9" t="s">
        <v>96</v>
      </c>
      <c r="B90" s="10" t="s">
        <v>97</v>
      </c>
      <c r="C90" s="21"/>
      <c r="D90" s="21"/>
      <c r="E90" s="21"/>
      <c r="F90" s="21"/>
      <c r="G90" s="10"/>
      <c r="H90" s="12">
        <v>273652.79667000001</v>
      </c>
      <c r="I90" s="12">
        <v>273200.27918000001</v>
      </c>
      <c r="J90" s="25">
        <f t="shared" si="2"/>
        <v>99.834638090490387</v>
      </c>
    </row>
    <row r="91" spans="1:10" ht="31.5" x14ac:dyDescent="0.25">
      <c r="A91" s="9" t="s">
        <v>98</v>
      </c>
      <c r="B91" s="10" t="s">
        <v>99</v>
      </c>
      <c r="C91" s="21"/>
      <c r="D91" s="21"/>
      <c r="E91" s="21"/>
      <c r="F91" s="21"/>
      <c r="G91" s="10"/>
      <c r="H91" s="12">
        <v>273652.79667000001</v>
      </c>
      <c r="I91" s="12">
        <v>273200.27918000001</v>
      </c>
      <c r="J91" s="25">
        <f t="shared" si="2"/>
        <v>99.834638090490387</v>
      </c>
    </row>
    <row r="92" spans="1:10" ht="31.5" x14ac:dyDescent="0.25">
      <c r="A92" s="7"/>
      <c r="B92" s="8" t="s">
        <v>15</v>
      </c>
      <c r="C92" s="22"/>
      <c r="D92" s="22"/>
      <c r="E92" s="22"/>
      <c r="F92" s="22"/>
      <c r="G92" s="8"/>
      <c r="H92" s="13">
        <v>273652.79667000001</v>
      </c>
      <c r="I92" s="13">
        <v>273200.27918000001</v>
      </c>
      <c r="J92" s="26">
        <f t="shared" si="2"/>
        <v>99.834638090490387</v>
      </c>
    </row>
    <row r="93" spans="1:10" x14ac:dyDescent="0.25">
      <c r="A93" s="7"/>
      <c r="B93" s="8" t="s">
        <v>45</v>
      </c>
      <c r="C93" s="22"/>
      <c r="D93" s="22"/>
      <c r="E93" s="22"/>
      <c r="F93" s="22"/>
      <c r="G93" s="8"/>
      <c r="H93" s="13">
        <v>273652.79667000001</v>
      </c>
      <c r="I93" s="13">
        <v>273200.27918000001</v>
      </c>
      <c r="J93" s="26">
        <f t="shared" si="2"/>
        <v>99.834638090490387</v>
      </c>
    </row>
    <row r="94" spans="1:10" ht="63" x14ac:dyDescent="0.25">
      <c r="A94" s="7" t="s">
        <v>100</v>
      </c>
      <c r="B94" s="8" t="s">
        <v>51</v>
      </c>
      <c r="C94" s="22" t="s">
        <v>19</v>
      </c>
      <c r="D94" s="22" t="s">
        <v>20</v>
      </c>
      <c r="E94" s="22" t="s">
        <v>101</v>
      </c>
      <c r="F94" s="22" t="s">
        <v>49</v>
      </c>
      <c r="G94" s="8" t="s">
        <v>15</v>
      </c>
      <c r="H94" s="13">
        <v>452.51749000000001</v>
      </c>
      <c r="I94" s="13"/>
      <c r="J94" s="26" t="str">
        <f t="shared" si="2"/>
        <v>0,0</v>
      </c>
    </row>
    <row r="95" spans="1:10" x14ac:dyDescent="0.25">
      <c r="A95" s="15"/>
      <c r="B95" s="16" t="s">
        <v>23</v>
      </c>
      <c r="C95" s="23"/>
      <c r="D95" s="23"/>
      <c r="E95" s="23" t="s">
        <v>101</v>
      </c>
      <c r="F95" s="23"/>
      <c r="G95" s="16"/>
      <c r="H95" s="17">
        <v>452.51749000000001</v>
      </c>
      <c r="I95" s="17"/>
      <c r="J95" s="27" t="str">
        <f t="shared" si="2"/>
        <v>0,0</v>
      </c>
    </row>
    <row r="96" spans="1:10" ht="63" x14ac:dyDescent="0.25">
      <c r="A96" s="7" t="s">
        <v>102</v>
      </c>
      <c r="B96" s="8" t="s">
        <v>103</v>
      </c>
      <c r="C96" s="22" t="s">
        <v>19</v>
      </c>
      <c r="D96" s="22" t="s">
        <v>20</v>
      </c>
      <c r="E96" s="22" t="s">
        <v>101</v>
      </c>
      <c r="F96" s="22" t="s">
        <v>49</v>
      </c>
      <c r="G96" s="8" t="s">
        <v>15</v>
      </c>
      <c r="H96" s="13">
        <v>273200.27918000001</v>
      </c>
      <c r="I96" s="13">
        <v>273200.27918000001</v>
      </c>
      <c r="J96" s="26">
        <f t="shared" si="2"/>
        <v>100</v>
      </c>
    </row>
    <row r="97" spans="1:10" x14ac:dyDescent="0.25">
      <c r="A97" s="15"/>
      <c r="B97" s="16" t="s">
        <v>23</v>
      </c>
      <c r="C97" s="23"/>
      <c r="D97" s="23"/>
      <c r="E97" s="23" t="s">
        <v>101</v>
      </c>
      <c r="F97" s="23"/>
      <c r="G97" s="16"/>
      <c r="H97" s="17">
        <v>273200.27918000001</v>
      </c>
      <c r="I97" s="17">
        <v>273200.27918000001</v>
      </c>
      <c r="J97" s="27">
        <f t="shared" si="2"/>
        <v>100</v>
      </c>
    </row>
    <row r="98" spans="1:10" x14ac:dyDescent="0.25">
      <c r="A98" s="18"/>
      <c r="B98" s="19" t="s">
        <v>104</v>
      </c>
      <c r="C98" s="24"/>
      <c r="D98" s="24"/>
      <c r="E98" s="24"/>
      <c r="F98" s="24"/>
      <c r="G98" s="18"/>
      <c r="H98" s="20">
        <v>7165441.0945699997</v>
      </c>
      <c r="I98" s="20">
        <v>6422396.2976599997</v>
      </c>
      <c r="J98" s="28">
        <f t="shared" si="2"/>
        <v>89.630159719363505</v>
      </c>
    </row>
    <row r="99" spans="1:10" x14ac:dyDescent="0.25">
      <c r="H99" s="14"/>
      <c r="I99" s="14"/>
      <c r="J99" s="14"/>
    </row>
    <row r="100" spans="1:10" x14ac:dyDescent="0.25">
      <c r="H100" s="14"/>
      <c r="I100" s="14"/>
      <c r="J100" s="14"/>
    </row>
    <row r="101" spans="1:10" x14ac:dyDescent="0.25">
      <c r="H101" s="14"/>
      <c r="I101" s="14"/>
      <c r="J101" s="14"/>
    </row>
    <row r="102" spans="1:10" x14ac:dyDescent="0.25">
      <c r="H102" s="14"/>
      <c r="I102" s="14"/>
      <c r="J102" s="14"/>
    </row>
    <row r="103" spans="1:10" x14ac:dyDescent="0.25">
      <c r="H103" s="14"/>
      <c r="I103" s="14"/>
      <c r="J103" s="14"/>
    </row>
    <row r="104" spans="1:10" x14ac:dyDescent="0.25">
      <c r="H104" s="14"/>
      <c r="I104" s="14"/>
      <c r="J104" s="14"/>
    </row>
    <row r="105" spans="1:10" x14ac:dyDescent="0.25">
      <c r="H105" s="14"/>
      <c r="I105" s="14"/>
      <c r="J105" s="14"/>
    </row>
    <row r="106" spans="1:10" x14ac:dyDescent="0.25">
      <c r="H106" s="14"/>
      <c r="I106" s="14"/>
      <c r="J106" s="14"/>
    </row>
    <row r="107" spans="1:10" x14ac:dyDescent="0.25">
      <c r="H107" s="14"/>
      <c r="I107" s="14"/>
      <c r="J107" s="14"/>
    </row>
    <row r="108" spans="1:10" x14ac:dyDescent="0.25">
      <c r="H108" s="14"/>
      <c r="I108" s="14"/>
      <c r="J108" s="14"/>
    </row>
    <row r="109" spans="1:10" x14ac:dyDescent="0.25">
      <c r="H109" s="14"/>
      <c r="I109" s="14"/>
      <c r="J109" s="14"/>
    </row>
    <row r="110" spans="1:10" x14ac:dyDescent="0.25">
      <c r="H110" s="14"/>
      <c r="I110" s="14"/>
      <c r="J110" s="14"/>
    </row>
    <row r="111" spans="1:10" x14ac:dyDescent="0.25">
      <c r="H111" s="14"/>
      <c r="I111" s="14"/>
      <c r="J111" s="14"/>
    </row>
    <row r="112" spans="1:10" x14ac:dyDescent="0.25">
      <c r="H112" s="14"/>
      <c r="I112" s="14"/>
      <c r="J112" s="14"/>
    </row>
    <row r="113" spans="8:10" x14ac:dyDescent="0.25">
      <c r="H113" s="14"/>
      <c r="I113" s="14"/>
      <c r="J113" s="14"/>
    </row>
    <row r="114" spans="8:10" x14ac:dyDescent="0.25">
      <c r="H114" s="14"/>
      <c r="I114" s="14"/>
      <c r="J114" s="14"/>
    </row>
    <row r="115" spans="8:10" x14ac:dyDescent="0.25">
      <c r="H115" s="14"/>
      <c r="I115" s="14"/>
      <c r="J115" s="14"/>
    </row>
    <row r="116" spans="8:10" x14ac:dyDescent="0.25">
      <c r="H116" s="14"/>
      <c r="I116" s="14"/>
      <c r="J116" s="14"/>
    </row>
    <row r="117" spans="8:10" x14ac:dyDescent="0.25">
      <c r="H117" s="14"/>
      <c r="I117" s="14"/>
      <c r="J117" s="14"/>
    </row>
    <row r="118" spans="8:10" x14ac:dyDescent="0.25">
      <c r="H118" s="14"/>
      <c r="I118" s="14"/>
      <c r="J118" s="14"/>
    </row>
    <row r="119" spans="8:10" x14ac:dyDescent="0.25">
      <c r="H119" s="14"/>
      <c r="I119" s="14"/>
      <c r="J119" s="14"/>
    </row>
    <row r="120" spans="8:10" x14ac:dyDescent="0.25">
      <c r="H120" s="14"/>
      <c r="I120" s="14"/>
      <c r="J120" s="14"/>
    </row>
    <row r="121" spans="8:10" x14ac:dyDescent="0.25">
      <c r="H121" s="14"/>
      <c r="I121" s="14"/>
      <c r="J121" s="14"/>
    </row>
    <row r="122" spans="8:10" x14ac:dyDescent="0.25">
      <c r="H122" s="14"/>
      <c r="I122" s="14"/>
      <c r="J122" s="14"/>
    </row>
    <row r="123" spans="8:10" x14ac:dyDescent="0.25">
      <c r="H123" s="14"/>
      <c r="I123" s="14"/>
      <c r="J123" s="14"/>
    </row>
    <row r="124" spans="8:10" x14ac:dyDescent="0.25">
      <c r="H124" s="14"/>
      <c r="I124" s="14"/>
      <c r="J124" s="14"/>
    </row>
    <row r="125" spans="8:10" x14ac:dyDescent="0.25">
      <c r="H125" s="14"/>
      <c r="I125" s="14"/>
      <c r="J125" s="14"/>
    </row>
    <row r="126" spans="8:10" x14ac:dyDescent="0.25">
      <c r="H126" s="14"/>
      <c r="I126" s="14"/>
      <c r="J126" s="14"/>
    </row>
    <row r="127" spans="8:10" x14ac:dyDescent="0.25">
      <c r="H127" s="14"/>
      <c r="I127" s="14"/>
      <c r="J127" s="14"/>
    </row>
    <row r="128" spans="8:10" x14ac:dyDescent="0.25">
      <c r="H128" s="14"/>
      <c r="I128" s="14"/>
      <c r="J128" s="14"/>
    </row>
    <row r="129" spans="8:10" x14ac:dyDescent="0.25">
      <c r="H129" s="14"/>
      <c r="I129" s="14"/>
      <c r="J129" s="14"/>
    </row>
    <row r="130" spans="8:10" x14ac:dyDescent="0.25">
      <c r="H130" s="14"/>
      <c r="I130" s="14"/>
      <c r="J130" s="14"/>
    </row>
    <row r="131" spans="8:10" x14ac:dyDescent="0.25">
      <c r="H131" s="14"/>
      <c r="I131" s="14"/>
      <c r="J131" s="14"/>
    </row>
    <row r="132" spans="8:10" x14ac:dyDescent="0.25">
      <c r="H132" s="14"/>
      <c r="I132" s="14"/>
      <c r="J132" s="14"/>
    </row>
    <row r="133" spans="8:10" x14ac:dyDescent="0.25">
      <c r="H133" s="14"/>
      <c r="I133" s="14"/>
      <c r="J133" s="14"/>
    </row>
    <row r="134" spans="8:10" x14ac:dyDescent="0.25">
      <c r="H134" s="14"/>
      <c r="I134" s="14"/>
      <c r="J134" s="14"/>
    </row>
    <row r="135" spans="8:10" x14ac:dyDescent="0.25">
      <c r="H135" s="14"/>
      <c r="I135" s="14"/>
      <c r="J135" s="14"/>
    </row>
    <row r="136" spans="8:10" x14ac:dyDescent="0.25">
      <c r="H136" s="14"/>
      <c r="I136" s="14"/>
      <c r="J136" s="14"/>
    </row>
    <row r="137" spans="8:10" x14ac:dyDescent="0.25">
      <c r="H137" s="14"/>
      <c r="I137" s="14"/>
      <c r="J137" s="14"/>
    </row>
    <row r="138" spans="8:10" x14ac:dyDescent="0.25">
      <c r="H138" s="14"/>
      <c r="I138" s="14"/>
      <c r="J138" s="14"/>
    </row>
    <row r="139" spans="8:10" x14ac:dyDescent="0.25">
      <c r="H139" s="14"/>
      <c r="I139" s="14"/>
      <c r="J139" s="14"/>
    </row>
    <row r="140" spans="8:10" x14ac:dyDescent="0.25">
      <c r="H140" s="14"/>
      <c r="I140" s="14"/>
      <c r="J140" s="14"/>
    </row>
    <row r="141" spans="8:10" x14ac:dyDescent="0.25">
      <c r="H141" s="14"/>
      <c r="I141" s="14"/>
      <c r="J141" s="14"/>
    </row>
    <row r="142" spans="8:10" x14ac:dyDescent="0.25">
      <c r="H142" s="14"/>
      <c r="I142" s="14"/>
      <c r="J142" s="14"/>
    </row>
    <row r="143" spans="8:10" x14ac:dyDescent="0.25">
      <c r="H143" s="14"/>
      <c r="I143" s="14"/>
      <c r="J143" s="14"/>
    </row>
    <row r="144" spans="8:10" x14ac:dyDescent="0.25">
      <c r="H144" s="14"/>
      <c r="I144" s="14"/>
      <c r="J144" s="14"/>
    </row>
    <row r="145" spans="8:10" x14ac:dyDescent="0.25">
      <c r="H145" s="14"/>
      <c r="I145" s="14"/>
      <c r="J145" s="14"/>
    </row>
    <row r="146" spans="8:10" x14ac:dyDescent="0.25">
      <c r="H146" s="14"/>
      <c r="I146" s="14"/>
      <c r="J146" s="14"/>
    </row>
    <row r="147" spans="8:10" x14ac:dyDescent="0.25">
      <c r="H147" s="14"/>
      <c r="I147" s="14"/>
      <c r="J147" s="14"/>
    </row>
    <row r="148" spans="8:10" x14ac:dyDescent="0.25">
      <c r="H148" s="14"/>
      <c r="I148" s="14"/>
      <c r="J148" s="14"/>
    </row>
    <row r="149" spans="8:10" x14ac:dyDescent="0.25">
      <c r="H149" s="14"/>
      <c r="I149" s="14"/>
      <c r="J149" s="14"/>
    </row>
    <row r="150" spans="8:10" x14ac:dyDescent="0.25">
      <c r="H150" s="14"/>
      <c r="I150" s="14"/>
      <c r="J150" s="14"/>
    </row>
    <row r="151" spans="8:10" x14ac:dyDescent="0.25">
      <c r="H151" s="14"/>
      <c r="I151" s="14"/>
      <c r="J151" s="14"/>
    </row>
    <row r="152" spans="8:10" x14ac:dyDescent="0.25">
      <c r="H152" s="14"/>
      <c r="I152" s="14"/>
      <c r="J152" s="14"/>
    </row>
    <row r="153" spans="8:10" x14ac:dyDescent="0.25">
      <c r="H153" s="14"/>
      <c r="I153" s="14"/>
      <c r="J153" s="14"/>
    </row>
    <row r="154" spans="8:10" x14ac:dyDescent="0.25">
      <c r="H154" s="14"/>
      <c r="I154" s="14"/>
      <c r="J154" s="14"/>
    </row>
    <row r="155" spans="8:10" x14ac:dyDescent="0.25">
      <c r="H155" s="14"/>
      <c r="I155" s="14"/>
      <c r="J155" s="14"/>
    </row>
    <row r="156" spans="8:10" x14ac:dyDescent="0.25">
      <c r="H156" s="14"/>
      <c r="I156" s="14"/>
      <c r="J156" s="14"/>
    </row>
    <row r="157" spans="8:10" x14ac:dyDescent="0.25">
      <c r="H157" s="14"/>
      <c r="I157" s="14"/>
      <c r="J157" s="14"/>
    </row>
    <row r="158" spans="8:10" x14ac:dyDescent="0.25">
      <c r="H158" s="14"/>
      <c r="I158" s="14"/>
      <c r="J158" s="14"/>
    </row>
    <row r="159" spans="8:10" x14ac:dyDescent="0.25">
      <c r="H159" s="14"/>
      <c r="I159" s="14"/>
      <c r="J159" s="14"/>
    </row>
    <row r="160" spans="8:10" x14ac:dyDescent="0.25">
      <c r="H160" s="14"/>
      <c r="I160" s="14"/>
      <c r="J160" s="14"/>
    </row>
    <row r="161" spans="8:10" x14ac:dyDescent="0.25">
      <c r="H161" s="14"/>
      <c r="I161" s="14"/>
      <c r="J161" s="14"/>
    </row>
    <row r="162" spans="8:10" x14ac:dyDescent="0.25">
      <c r="H162" s="14"/>
      <c r="I162" s="14"/>
      <c r="J162" s="14"/>
    </row>
    <row r="163" spans="8:10" x14ac:dyDescent="0.25">
      <c r="H163" s="14"/>
      <c r="I163" s="14"/>
      <c r="J163" s="14"/>
    </row>
    <row r="164" spans="8:10" x14ac:dyDescent="0.25">
      <c r="H164" s="14"/>
      <c r="I164" s="14"/>
      <c r="J164" s="14"/>
    </row>
    <row r="165" spans="8:10" x14ac:dyDescent="0.25">
      <c r="H165" s="14"/>
      <c r="I165" s="14"/>
      <c r="J165" s="14"/>
    </row>
    <row r="166" spans="8:10" x14ac:dyDescent="0.25">
      <c r="H166" s="14"/>
      <c r="I166" s="14"/>
      <c r="J166" s="14"/>
    </row>
    <row r="167" spans="8:10" x14ac:dyDescent="0.25">
      <c r="H167" s="14"/>
      <c r="I167" s="14"/>
      <c r="J167" s="14"/>
    </row>
    <row r="168" spans="8:10" x14ac:dyDescent="0.25">
      <c r="H168" s="14"/>
      <c r="I168" s="14"/>
      <c r="J168" s="14"/>
    </row>
    <row r="169" spans="8:10" x14ac:dyDescent="0.25">
      <c r="H169" s="14"/>
      <c r="I169" s="14"/>
      <c r="J169" s="14"/>
    </row>
    <row r="170" spans="8:10" x14ac:dyDescent="0.25">
      <c r="H170" s="14"/>
      <c r="I170" s="14"/>
      <c r="J170" s="14"/>
    </row>
    <row r="171" spans="8:10" x14ac:dyDescent="0.25">
      <c r="H171" s="14"/>
      <c r="I171" s="14"/>
      <c r="J171" s="14"/>
    </row>
    <row r="172" spans="8:10" x14ac:dyDescent="0.25">
      <c r="H172" s="14"/>
      <c r="I172" s="14"/>
      <c r="J172" s="14"/>
    </row>
    <row r="173" spans="8:10" x14ac:dyDescent="0.25">
      <c r="H173" s="14"/>
      <c r="I173" s="14"/>
      <c r="J173" s="14"/>
    </row>
    <row r="174" spans="8:10" x14ac:dyDescent="0.25">
      <c r="H174" s="14"/>
      <c r="I174" s="14"/>
      <c r="J174" s="14"/>
    </row>
    <row r="175" spans="8:10" x14ac:dyDescent="0.25">
      <c r="H175" s="14"/>
      <c r="I175" s="14"/>
      <c r="J175" s="14"/>
    </row>
    <row r="176" spans="8:10" x14ac:dyDescent="0.25">
      <c r="H176" s="14"/>
      <c r="I176" s="14"/>
      <c r="J176" s="14"/>
    </row>
    <row r="177" spans="8:10" x14ac:dyDescent="0.25">
      <c r="H177" s="14"/>
      <c r="I177" s="14"/>
      <c r="J177" s="14"/>
    </row>
    <row r="178" spans="8:10" x14ac:dyDescent="0.25">
      <c r="H178" s="14"/>
      <c r="I178" s="14"/>
      <c r="J178" s="14"/>
    </row>
    <row r="179" spans="8:10" x14ac:dyDescent="0.25">
      <c r="H179" s="14"/>
      <c r="I179" s="14"/>
      <c r="J179" s="14"/>
    </row>
    <row r="180" spans="8:10" x14ac:dyDescent="0.25">
      <c r="H180" s="14"/>
      <c r="I180" s="14"/>
      <c r="J180" s="14"/>
    </row>
    <row r="181" spans="8:10" x14ac:dyDescent="0.25">
      <c r="H181" s="14"/>
      <c r="I181" s="14"/>
      <c r="J181" s="14"/>
    </row>
    <row r="182" spans="8:10" x14ac:dyDescent="0.25">
      <c r="H182" s="14"/>
      <c r="I182" s="14"/>
      <c r="J182" s="14"/>
    </row>
    <row r="183" spans="8:10" x14ac:dyDescent="0.25">
      <c r="H183" s="14"/>
      <c r="I183" s="14"/>
      <c r="J183" s="14"/>
    </row>
    <row r="184" spans="8:10" x14ac:dyDescent="0.25">
      <c r="H184" s="14"/>
      <c r="I184" s="14"/>
      <c r="J184" s="14"/>
    </row>
    <row r="185" spans="8:10" x14ac:dyDescent="0.25">
      <c r="H185" s="14"/>
      <c r="I185" s="14"/>
      <c r="J185" s="14"/>
    </row>
    <row r="186" spans="8:10" x14ac:dyDescent="0.25">
      <c r="H186" s="14"/>
      <c r="I186" s="14"/>
      <c r="J186" s="14"/>
    </row>
    <row r="187" spans="8:10" x14ac:dyDescent="0.25">
      <c r="H187" s="14"/>
      <c r="I187" s="14"/>
      <c r="J187" s="14"/>
    </row>
    <row r="188" spans="8:10" x14ac:dyDescent="0.25">
      <c r="H188" s="14"/>
      <c r="I188" s="14"/>
      <c r="J188" s="14"/>
    </row>
    <row r="189" spans="8:10" x14ac:dyDescent="0.25">
      <c r="H189" s="14"/>
      <c r="I189" s="14"/>
      <c r="J189" s="14"/>
    </row>
    <row r="190" spans="8:10" x14ac:dyDescent="0.25">
      <c r="H190" s="14"/>
      <c r="I190" s="14"/>
      <c r="J190" s="14"/>
    </row>
    <row r="191" spans="8:10" x14ac:dyDescent="0.25">
      <c r="H191" s="14"/>
      <c r="I191" s="14"/>
      <c r="J191" s="14"/>
    </row>
    <row r="192" spans="8:10" x14ac:dyDescent="0.25">
      <c r="H192" s="14"/>
      <c r="I192" s="14"/>
      <c r="J192" s="14"/>
    </row>
    <row r="193" spans="8:10" x14ac:dyDescent="0.25">
      <c r="H193" s="14"/>
      <c r="I193" s="14"/>
      <c r="J193" s="14"/>
    </row>
    <row r="194" spans="8:10" x14ac:dyDescent="0.25">
      <c r="H194" s="14"/>
      <c r="I194" s="14"/>
      <c r="J194" s="14"/>
    </row>
    <row r="195" spans="8:10" x14ac:dyDescent="0.25">
      <c r="H195" s="14"/>
      <c r="I195" s="14"/>
      <c r="J195" s="14"/>
    </row>
    <row r="196" spans="8:10" x14ac:dyDescent="0.25">
      <c r="H196" s="14"/>
      <c r="I196" s="14"/>
      <c r="J196" s="14"/>
    </row>
    <row r="197" spans="8:10" x14ac:dyDescent="0.25">
      <c r="H197" s="14"/>
      <c r="I197" s="14"/>
      <c r="J197" s="14"/>
    </row>
    <row r="198" spans="8:10" x14ac:dyDescent="0.25">
      <c r="H198" s="14"/>
      <c r="I198" s="14"/>
      <c r="J198" s="14"/>
    </row>
    <row r="199" spans="8:10" x14ac:dyDescent="0.25">
      <c r="H199" s="14"/>
      <c r="I199" s="14"/>
      <c r="J199" s="14"/>
    </row>
    <row r="200" spans="8:10" x14ac:dyDescent="0.25">
      <c r="H200" s="14"/>
      <c r="I200" s="14"/>
      <c r="J200" s="14"/>
    </row>
    <row r="201" spans="8:10" x14ac:dyDescent="0.25">
      <c r="H201" s="14"/>
      <c r="I201" s="14"/>
      <c r="J201" s="14"/>
    </row>
    <row r="202" spans="8:10" x14ac:dyDescent="0.25">
      <c r="H202" s="14"/>
      <c r="I202" s="14"/>
      <c r="J202" s="14"/>
    </row>
    <row r="203" spans="8:10" x14ac:dyDescent="0.25">
      <c r="H203" s="14"/>
      <c r="I203" s="14"/>
      <c r="J203" s="14"/>
    </row>
  </sheetData>
  <mergeCells count="11">
    <mergeCell ref="H6:H7"/>
    <mergeCell ref="A1:J1"/>
    <mergeCell ref="A2:J2"/>
    <mergeCell ref="A3:J3"/>
    <mergeCell ref="J6:J7"/>
    <mergeCell ref="I6:I7"/>
    <mergeCell ref="A4:B4"/>
    <mergeCell ref="A6:A7"/>
    <mergeCell ref="B6:B7"/>
    <mergeCell ref="C6:F6"/>
    <mergeCell ref="G6:G7"/>
  </mergeCells>
  <pageMargins left="0.23622047244094491" right="0.23622047244094491" top="0.39370078740157483" bottom="0.43307086614173229" header="0.19685039370078741" footer="0.23622047244094491"/>
  <pageSetup paperSize="9" scale="49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21</vt:lpstr>
      <vt:lpstr>Unit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2024-04-10T03:45:56Z</dcterms:modified>
</cp:coreProperties>
</file>